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erg-my.sharepoint.com/personal/cheyd_goerg_de/Documents/Desktop/"/>
    </mc:Choice>
  </mc:AlternateContent>
  <xr:revisionPtr revIDLastSave="3" documentId="11_1844B42F7BAA176E06B3779F895B01CA76662C24" xr6:coauthVersionLast="47" xr6:coauthVersionMax="47" xr10:uidLastSave="{6F51795D-236D-460D-BD33-AF3AE13BF2B9}"/>
  <bookViews>
    <workbookView xWindow="-120" yWindow="-120" windowWidth="29040" windowHeight="15720" xr2:uid="{00000000-000D-0000-FFFF-FFFF00000000}"/>
  </bookViews>
  <sheets>
    <sheet name="EU_Vergabe 2026" sheetId="7" r:id="rId1"/>
  </sheets>
  <definedNames>
    <definedName name="_xlnm._FilterDatabase" localSheetId="0" hidden="1">'EU_Vergabe 2026'!$A$2:$J$67</definedName>
    <definedName name="_xlnm.Print_Titles" localSheetId="0">'EU_Vergabe 2026'!$1:$2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5" i="7" l="1"/>
  <c r="F74" i="7" l="1"/>
  <c r="F77" i="7"/>
  <c r="F76" i="7"/>
  <c r="H68" i="7"/>
  <c r="H50" i="7"/>
  <c r="H35" i="7"/>
  <c r="H14" i="7"/>
  <c r="H70" i="7" l="1"/>
  <c r="F78" i="7"/>
</calcChain>
</file>

<file path=xl/sharedStrings.xml><?xml version="1.0" encoding="utf-8"?>
<sst xmlns="http://schemas.openxmlformats.org/spreadsheetml/2006/main" count="445" uniqueCount="103">
  <si>
    <t>U1</t>
  </si>
  <si>
    <t>Etage
Planon</t>
  </si>
  <si>
    <t>Etage 
MKK</t>
  </si>
  <si>
    <t>RaumNr.
Planon</t>
  </si>
  <si>
    <t>RaumNr.
MKK</t>
  </si>
  <si>
    <t>Bezeichnung
Planon</t>
  </si>
  <si>
    <t>Bezeichnung
MKK</t>
  </si>
  <si>
    <t>m²
Planon</t>
  </si>
  <si>
    <t>Belag</t>
  </si>
  <si>
    <t>Reini-
gung</t>
  </si>
  <si>
    <t>Treppenraum, -lauf, Rampe</t>
  </si>
  <si>
    <t>Heizung und Brauchwasserwärmung</t>
  </si>
  <si>
    <t>Flur allgemein</t>
  </si>
  <si>
    <t>Lagerraum allgemein</t>
  </si>
  <si>
    <t>Windfang</t>
  </si>
  <si>
    <t>Büroraum</t>
  </si>
  <si>
    <t>Putzraum mit Ausguss</t>
  </si>
  <si>
    <t>Bibliotheksraum allgemein</t>
  </si>
  <si>
    <t>Archiv</t>
  </si>
  <si>
    <t>Hausmeisterwerkstatt</t>
  </si>
  <si>
    <t>Fliesen, Steinzeug</t>
  </si>
  <si>
    <t>Linoleum</t>
  </si>
  <si>
    <t>Zement / Waschbeton</t>
  </si>
  <si>
    <t>Teppichboden</t>
  </si>
  <si>
    <t>Unterrichtsraum</t>
  </si>
  <si>
    <t>Toilette</t>
  </si>
  <si>
    <t>Duschraum</t>
  </si>
  <si>
    <t>Aufenthaltsraum</t>
  </si>
  <si>
    <t>Teilküche</t>
  </si>
  <si>
    <t>Schule</t>
  </si>
  <si>
    <t>00</t>
  </si>
  <si>
    <t>Erdgeschoß</t>
  </si>
  <si>
    <t>001</t>
  </si>
  <si>
    <t>002</t>
  </si>
  <si>
    <t>Flur</t>
  </si>
  <si>
    <t>003</t>
  </si>
  <si>
    <t>Parkett</t>
  </si>
  <si>
    <t>004</t>
  </si>
  <si>
    <t>005</t>
  </si>
  <si>
    <t>006</t>
  </si>
  <si>
    <t>Treppenhaus</t>
  </si>
  <si>
    <t>007</t>
  </si>
  <si>
    <t>008</t>
  </si>
  <si>
    <t>009</t>
  </si>
  <si>
    <t>Vorraum (vor Hotel, Krankenzimmer...)</t>
  </si>
  <si>
    <t>010</t>
  </si>
  <si>
    <t>01</t>
  </si>
  <si>
    <t>1. Obergeschoß</t>
  </si>
  <si>
    <t>Übungsraum mit DV</t>
  </si>
  <si>
    <t>PVC</t>
  </si>
  <si>
    <t>011</t>
  </si>
  <si>
    <t>Küche</t>
  </si>
  <si>
    <t>012</t>
  </si>
  <si>
    <t>013</t>
  </si>
  <si>
    <t>014</t>
  </si>
  <si>
    <t>Bücherei</t>
  </si>
  <si>
    <t>015</t>
  </si>
  <si>
    <t>Kinderspielraum</t>
  </si>
  <si>
    <t>016</t>
  </si>
  <si>
    <t>Betreuung</t>
  </si>
  <si>
    <t>017</t>
  </si>
  <si>
    <t>018</t>
  </si>
  <si>
    <t>Balkon</t>
  </si>
  <si>
    <t>019</t>
  </si>
  <si>
    <t>02</t>
  </si>
  <si>
    <t>2. Obergeschoß</t>
  </si>
  <si>
    <t>Lagerraum</t>
  </si>
  <si>
    <t>Küche in Wohnungen</t>
  </si>
  <si>
    <t>1. Untergeschoß</t>
  </si>
  <si>
    <t>Hausmeisterkeller</t>
  </si>
  <si>
    <t>Putzraum</t>
  </si>
  <si>
    <t>Heizung und Brauchwassererwärmung</t>
  </si>
  <si>
    <t>Kellerabstellraum</t>
  </si>
  <si>
    <t>Gesamtfläche</t>
  </si>
  <si>
    <t>Hausmeister</t>
  </si>
  <si>
    <t>Mietwohnung</t>
  </si>
  <si>
    <t>020</t>
  </si>
  <si>
    <t>WC</t>
  </si>
  <si>
    <t>Vorraum/Technik</t>
  </si>
  <si>
    <t>Lehrerzimmer</t>
  </si>
  <si>
    <t>Lehrmittel</t>
  </si>
  <si>
    <t>Raum-gruppe</t>
  </si>
  <si>
    <t>C</t>
  </si>
  <si>
    <t>B</t>
  </si>
  <si>
    <t>A</t>
  </si>
  <si>
    <t>D</t>
  </si>
  <si>
    <t>I</t>
  </si>
  <si>
    <t>E</t>
  </si>
  <si>
    <t>G</t>
  </si>
  <si>
    <t>M</t>
  </si>
  <si>
    <t>K</t>
  </si>
  <si>
    <t>J</t>
  </si>
  <si>
    <t>Betreuung/     Speiseraum</t>
  </si>
  <si>
    <t>Hausmeister- werkstatt</t>
  </si>
  <si>
    <t>Firma selbst</t>
  </si>
  <si>
    <t>Firma</t>
  </si>
  <si>
    <t>Werkraum</t>
  </si>
  <si>
    <t>Speisekammer</t>
  </si>
  <si>
    <t>Flur zusätzl. Waschbecken</t>
  </si>
  <si>
    <t>Stand: 25.02.2026</t>
  </si>
  <si>
    <t>Hausmeisterraum</t>
  </si>
  <si>
    <t>Die Flächen im 2. OG nur nach vorherigem gesonderten Auftrag zu reinigen/Lo. 18.11.2024</t>
  </si>
  <si>
    <t>2157 Grundschule Vollmerz
Aufmaß Fußboden nach Planon   Los 2 Anlage 11c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</si>
</sst>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3F3F76"/>
      <name val="Arial"/>
      <family val="2"/>
    </font>
    <font>
      <b/>
      <sz val="10"/>
      <color theme="1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sz val="10"/>
      <color rgb="FF9C6500"/>
      <name val="Arial"/>
      <family val="2"/>
    </font>
    <font>
      <sz val="10"/>
      <color rgb="FF9C0006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FA7D00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2" applyNumberFormat="0" applyAlignment="0" applyProtection="0"/>
    <xf numFmtId="0" fontId="4" fillId="26" borderId="3" applyNumberFormat="0" applyAlignment="0" applyProtection="0"/>
    <xf numFmtId="0" fontId="5" fillId="27" borderId="3" applyNumberFormat="0" applyAlignment="0" applyProtection="0"/>
    <xf numFmtId="0" fontId="6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28" borderId="0" applyNumberFormat="0" applyBorder="0" applyAlignment="0" applyProtection="0"/>
    <xf numFmtId="0" fontId="9" fillId="29" borderId="0" applyNumberFormat="0" applyBorder="0" applyAlignment="0" applyProtection="0"/>
    <xf numFmtId="0" fontId="1" fillId="30" borderId="5" applyNumberFormat="0" applyFont="0" applyAlignment="0" applyProtection="0"/>
    <xf numFmtId="0" fontId="10" fillId="31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2" borderId="10" applyNumberFormat="0" applyAlignment="0" applyProtection="0"/>
  </cellStyleXfs>
  <cellXfs count="88">
    <xf numFmtId="0" fontId="0" fillId="0" borderId="0" xfId="0"/>
    <xf numFmtId="0" fontId="18" fillId="0" borderId="1" xfId="0" applyFont="1" applyBorder="1" applyAlignment="1">
      <alignment horizontal="center" wrapText="1"/>
    </xf>
    <xf numFmtId="49" fontId="18" fillId="0" borderId="1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1" xfId="0" applyBorder="1"/>
    <xf numFmtId="4" fontId="18" fillId="0" borderId="1" xfId="0" applyNumberFormat="1" applyFont="1" applyBorder="1" applyAlignment="1">
      <alignment horizontal="center" wrapText="1"/>
    </xf>
    <xf numFmtId="4" fontId="0" fillId="0" borderId="0" xfId="0" applyNumberFormat="1"/>
    <xf numFmtId="0" fontId="18" fillId="33" borderId="1" xfId="0" applyFont="1" applyFill="1" applyBorder="1" applyAlignment="1">
      <alignment horizontal="center" wrapText="1"/>
    </xf>
    <xf numFmtId="0" fontId="20" fillId="0" borderId="1" xfId="0" applyFont="1" applyBorder="1" applyAlignment="1" applyProtection="1">
      <alignment horizontal="left" vertical="center" wrapText="1"/>
    </xf>
    <xf numFmtId="0" fontId="20" fillId="0" borderId="1" xfId="0" applyFont="1" applyBorder="1" applyAlignment="1" applyProtection="1">
      <alignment horizontal="left" vertical="top" wrapText="1"/>
    </xf>
    <xf numFmtId="0" fontId="20" fillId="0" borderId="1" xfId="0" applyFont="1" applyBorder="1" applyAlignment="1" applyProtection="1">
      <alignment horizontal="right" vertical="center" wrapText="1"/>
    </xf>
    <xf numFmtId="49" fontId="0" fillId="0" borderId="1" xfId="0" applyNumberFormat="1" applyBorder="1" applyAlignment="1">
      <alignment horizontal="center"/>
    </xf>
    <xf numFmtId="4" fontId="0" fillId="0" borderId="1" xfId="0" applyNumberFormat="1" applyBorder="1"/>
    <xf numFmtId="0" fontId="21" fillId="0" borderId="1" xfId="0" applyNumberFormat="1" applyFont="1" applyBorder="1" applyAlignment="1" applyProtection="1">
      <alignment horizontal="right" vertical="center" wrapText="1"/>
    </xf>
    <xf numFmtId="4" fontId="6" fillId="0" borderId="1" xfId="0" applyNumberFormat="1" applyFont="1" applyBorder="1"/>
    <xf numFmtId="0" fontId="6" fillId="0" borderId="1" xfId="0" applyFont="1" applyBorder="1"/>
    <xf numFmtId="0" fontId="0" fillId="0" borderId="1" xfId="0" applyFill="1" applyBorder="1" applyAlignment="1">
      <alignment horizontal="center"/>
    </xf>
    <xf numFmtId="0" fontId="20" fillId="34" borderId="1" xfId="0" applyFont="1" applyFill="1" applyBorder="1" applyAlignment="1" applyProtection="1">
      <alignment horizontal="left" vertical="center" wrapText="1"/>
    </xf>
    <xf numFmtId="0" fontId="20" fillId="34" borderId="1" xfId="0" applyFont="1" applyFill="1" applyBorder="1" applyAlignment="1" applyProtection="1">
      <alignment horizontal="left" vertical="top" wrapText="1"/>
    </xf>
    <xf numFmtId="0" fontId="20" fillId="34" borderId="1" xfId="0" applyNumberFormat="1" applyFont="1" applyFill="1" applyBorder="1" applyAlignment="1" applyProtection="1">
      <alignment horizontal="right" vertical="center" wrapText="1"/>
    </xf>
    <xf numFmtId="0" fontId="20" fillId="34" borderId="1" xfId="0" applyFont="1" applyFill="1" applyBorder="1" applyAlignment="1" applyProtection="1">
      <alignment horizontal="right" vertical="center" wrapText="1"/>
    </xf>
    <xf numFmtId="0" fontId="0" fillId="34" borderId="1" xfId="0" applyFill="1" applyBorder="1" applyAlignment="1">
      <alignment horizontal="center"/>
    </xf>
    <xf numFmtId="0" fontId="20" fillId="35" borderId="1" xfId="0" applyFont="1" applyFill="1" applyBorder="1" applyAlignment="1" applyProtection="1">
      <alignment horizontal="left" vertical="center" wrapText="1"/>
    </xf>
    <xf numFmtId="0" fontId="20" fillId="35" borderId="1" xfId="0" applyFont="1" applyFill="1" applyBorder="1" applyAlignment="1" applyProtection="1">
      <alignment horizontal="left" vertical="top" wrapText="1"/>
    </xf>
    <xf numFmtId="0" fontId="20" fillId="35" borderId="1" xfId="0" applyNumberFormat="1" applyFont="1" applyFill="1" applyBorder="1" applyAlignment="1" applyProtection="1">
      <alignment horizontal="right" vertical="center" wrapText="1"/>
    </xf>
    <xf numFmtId="0" fontId="20" fillId="35" borderId="1" xfId="0" applyFont="1" applyFill="1" applyBorder="1" applyAlignment="1" applyProtection="1">
      <alignment horizontal="right" vertical="center" wrapText="1"/>
    </xf>
    <xf numFmtId="0" fontId="0" fillId="35" borderId="1" xfId="0" applyFill="1" applyBorder="1" applyAlignment="1">
      <alignment horizontal="center"/>
    </xf>
    <xf numFmtId="0" fontId="20" fillId="36" borderId="1" xfId="0" applyFont="1" applyFill="1" applyBorder="1" applyAlignment="1" applyProtection="1">
      <alignment horizontal="left" vertical="center" wrapText="1"/>
    </xf>
    <xf numFmtId="0" fontId="20" fillId="36" borderId="1" xfId="0" applyFont="1" applyFill="1" applyBorder="1" applyAlignment="1" applyProtection="1">
      <alignment horizontal="left" vertical="top" wrapText="1"/>
    </xf>
    <xf numFmtId="0" fontId="20" fillId="36" borderId="1" xfId="0" applyNumberFormat="1" applyFont="1" applyFill="1" applyBorder="1" applyAlignment="1" applyProtection="1">
      <alignment horizontal="right" vertical="center" wrapText="1"/>
    </xf>
    <xf numFmtId="0" fontId="20" fillId="36" borderId="1" xfId="0" applyFont="1" applyFill="1" applyBorder="1" applyAlignment="1" applyProtection="1">
      <alignment horizontal="right" vertical="center" wrapText="1"/>
    </xf>
    <xf numFmtId="0" fontId="0" fillId="36" borderId="1" xfId="0" applyFill="1" applyBorder="1" applyAlignment="1">
      <alignment horizontal="center"/>
    </xf>
    <xf numFmtId="0" fontId="0" fillId="37" borderId="0" xfId="0" applyFill="1" applyAlignment="1">
      <alignment horizontal="center"/>
    </xf>
    <xf numFmtId="0" fontId="20" fillId="0" borderId="1" xfId="0" applyFont="1" applyFill="1" applyBorder="1" applyAlignment="1" applyProtection="1">
      <alignment horizontal="left" vertical="center" wrapText="1"/>
    </xf>
    <xf numFmtId="49" fontId="20" fillId="36" borderId="1" xfId="0" applyNumberFormat="1" applyFont="1" applyFill="1" applyBorder="1" applyAlignment="1" applyProtection="1">
      <alignment horizontal="left" vertical="center" wrapText="1"/>
    </xf>
    <xf numFmtId="0" fontId="20" fillId="0" borderId="1" xfId="0" applyFont="1" applyFill="1" applyBorder="1" applyAlignment="1" applyProtection="1">
      <alignment horizontal="left" vertical="top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0" fillId="0" borderId="1" xfId="0" applyFont="1" applyFill="1" applyBorder="1" applyAlignment="1" applyProtection="1">
      <alignment horizontal="right" vertical="center" wrapText="1"/>
    </xf>
    <xf numFmtId="2" fontId="0" fillId="0" borderId="0" xfId="0" applyNumberFormat="1"/>
    <xf numFmtId="4" fontId="0" fillId="0" borderId="1" xfId="0" applyNumberForma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36" borderId="11" xfId="0" applyFill="1" applyBorder="1"/>
    <xf numFmtId="4" fontId="0" fillId="0" borderId="12" xfId="0" applyNumberFormat="1" applyBorder="1" applyAlignment="1">
      <alignment horizontal="center"/>
    </xf>
    <xf numFmtId="0" fontId="0" fillId="34" borderId="11" xfId="0" applyFill="1" applyBorder="1"/>
    <xf numFmtId="0" fontId="0" fillId="35" borderId="11" xfId="0" applyFill="1" applyBorder="1"/>
    <xf numFmtId="0" fontId="0" fillId="0" borderId="16" xfId="0" applyBorder="1"/>
    <xf numFmtId="4" fontId="0" fillId="0" borderId="17" xfId="0" applyNumberFormat="1" applyBorder="1"/>
    <xf numFmtId="0" fontId="0" fillId="0" borderId="17" xfId="0" applyBorder="1"/>
    <xf numFmtId="0" fontId="0" fillId="0" borderId="18" xfId="0" applyBorder="1" applyAlignment="1">
      <alignment horizontal="center"/>
    </xf>
    <xf numFmtId="4" fontId="0" fillId="38" borderId="14" xfId="0" applyNumberFormat="1" applyFill="1" applyBorder="1"/>
    <xf numFmtId="0" fontId="0" fillId="38" borderId="14" xfId="0" applyFill="1" applyBorder="1" applyAlignment="1">
      <alignment horizontal="center"/>
    </xf>
    <xf numFmtId="0" fontId="0" fillId="38" borderId="15" xfId="0" applyFill="1" applyBorder="1" applyAlignment="1">
      <alignment horizontal="center"/>
    </xf>
    <xf numFmtId="0" fontId="18" fillId="0" borderId="0" xfId="0" applyFont="1" applyAlignment="1">
      <alignment horizontal="center" wrapText="1"/>
    </xf>
    <xf numFmtId="0" fontId="20" fillId="36" borderId="1" xfId="0" applyFont="1" applyFill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</xf>
    <xf numFmtId="0" fontId="20" fillId="34" borderId="1" xfId="0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</xf>
    <xf numFmtId="0" fontId="20" fillId="35" borderId="1" xfId="0" applyFont="1" applyFill="1" applyBorder="1" applyAlignment="1" applyProtection="1">
      <alignment horizontal="center" vertical="center" wrapText="1"/>
    </xf>
    <xf numFmtId="0" fontId="20" fillId="39" borderId="1" xfId="0" applyFont="1" applyFill="1" applyBorder="1" applyAlignment="1" applyProtection="1">
      <alignment horizontal="left" vertical="center" wrapText="1"/>
    </xf>
    <xf numFmtId="0" fontId="20" fillId="39" borderId="1" xfId="0" applyFont="1" applyFill="1" applyBorder="1" applyAlignment="1" applyProtection="1">
      <alignment horizontal="left" vertical="top" wrapText="1"/>
    </xf>
    <xf numFmtId="0" fontId="20" fillId="39" borderId="1" xfId="0" applyFont="1" applyFill="1" applyBorder="1" applyAlignment="1" applyProtection="1">
      <alignment horizontal="center" vertical="center" wrapText="1"/>
    </xf>
    <xf numFmtId="0" fontId="20" fillId="39" borderId="1" xfId="0" applyNumberFormat="1" applyFont="1" applyFill="1" applyBorder="1" applyAlignment="1" applyProtection="1">
      <alignment horizontal="right" vertical="center" wrapText="1"/>
    </xf>
    <xf numFmtId="0" fontId="20" fillId="39" borderId="1" xfId="0" applyFont="1" applyFill="1" applyBorder="1" applyAlignment="1" applyProtection="1">
      <alignment horizontal="right" vertical="center" wrapText="1"/>
    </xf>
    <xf numFmtId="0" fontId="0" fillId="39" borderId="1" xfId="0" applyFill="1" applyBorder="1" applyAlignment="1">
      <alignment horizontal="center"/>
    </xf>
    <xf numFmtId="0" fontId="0" fillId="39" borderId="1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1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20" fillId="40" borderId="1" xfId="0" applyFont="1" applyFill="1" applyBorder="1" applyAlignment="1" applyProtection="1">
      <alignment horizontal="left" vertical="center" wrapText="1"/>
    </xf>
    <xf numFmtId="0" fontId="20" fillId="40" borderId="1" xfId="0" applyFont="1" applyFill="1" applyBorder="1" applyAlignment="1" applyProtection="1">
      <alignment horizontal="left" vertical="top" wrapText="1"/>
    </xf>
    <xf numFmtId="0" fontId="20" fillId="40" borderId="1" xfId="0" applyFont="1" applyFill="1" applyBorder="1" applyAlignment="1" applyProtection="1">
      <alignment horizontal="center" vertical="center" wrapText="1"/>
    </xf>
    <xf numFmtId="0" fontId="20" fillId="40" borderId="1" xfId="0" applyNumberFormat="1" applyFont="1" applyFill="1" applyBorder="1" applyAlignment="1" applyProtection="1">
      <alignment horizontal="right" vertical="center" wrapText="1"/>
    </xf>
    <xf numFmtId="0" fontId="20" fillId="40" borderId="1" xfId="0" applyFont="1" applyFill="1" applyBorder="1" applyAlignment="1" applyProtection="1">
      <alignment horizontal="right" vertical="center" wrapText="1"/>
    </xf>
    <xf numFmtId="0" fontId="0" fillId="40" borderId="1" xfId="0" applyFill="1" applyBorder="1" applyAlignment="1">
      <alignment horizontal="center"/>
    </xf>
    <xf numFmtId="2" fontId="6" fillId="41" borderId="17" xfId="0" applyNumberFormat="1" applyFont="1" applyFill="1" applyBorder="1" applyAlignment="1">
      <alignment horizontal="right"/>
    </xf>
    <xf numFmtId="4" fontId="6" fillId="41" borderId="1" xfId="0" applyNumberFormat="1" applyFont="1" applyFill="1" applyBorder="1"/>
    <xf numFmtId="0" fontId="22" fillId="0" borderId="1" xfId="0" applyFont="1" applyBorder="1"/>
    <xf numFmtId="0" fontId="20" fillId="0" borderId="1" xfId="0" applyNumberFormat="1" applyFont="1" applyFill="1" applyBorder="1" applyAlignment="1" applyProtection="1">
      <alignment horizontal="right" vertical="center" wrapText="1"/>
    </xf>
    <xf numFmtId="0" fontId="19" fillId="37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4" fontId="0" fillId="0" borderId="19" xfId="0" applyNumberFormat="1" applyBorder="1" applyAlignment="1">
      <alignment horizontal="center" wrapText="1"/>
    </xf>
    <xf numFmtId="4" fontId="0" fillId="0" borderId="21" xfId="0" applyNumberFormat="1" applyBorder="1" applyAlignment="1">
      <alignment horizontal="center" wrapText="1"/>
    </xf>
    <xf numFmtId="4" fontId="0" fillId="0" borderId="20" xfId="0" applyNumberFormat="1" applyBorder="1" applyAlignment="1">
      <alignment horizontal="center" wrapText="1"/>
    </xf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" xfId="28" builtinId="25" customBuiltin="1"/>
    <cellStyle name="Erklärender Text" xfId="29" builtinId="53" customBuiltin="1"/>
    <cellStyle name="Gut" xfId="30" builtinId="26" customBuiltin="1"/>
    <cellStyle name="Neutral" xfId="31" builtinId="28" customBuiltin="1"/>
    <cellStyle name="Notiz" xfId="32" builtinId="10" customBuiltin="1"/>
    <cellStyle name="Schlecht" xfId="33" builtinId="27" customBuiltin="1"/>
    <cellStyle name="Standard" xfId="0" builtinId="0"/>
    <cellStyle name="Überschrift" xfId="34" builtinId="15" customBuiltin="1"/>
    <cellStyle name="Überschrift 1" xfId="35" builtinId="16" customBuiltin="1"/>
    <cellStyle name="Überschrift 2" xfId="36" builtinId="17" customBuiltin="1"/>
    <cellStyle name="Überschrift 3" xfId="37" builtinId="18" customBuiltin="1"/>
    <cellStyle name="Überschrift 4" xfId="38" builtinId="19" customBuiltin="1"/>
    <cellStyle name="Verknüpfte Zelle" xfId="39" builtinId="24" customBuiltin="1"/>
    <cellStyle name="Warnender Text" xfId="40" builtinId="11" customBuiltin="1"/>
    <cellStyle name="Zelle überprüfen" xfId="41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"/>
  <sheetViews>
    <sheetView tabSelected="1" workbookViewId="0">
      <pane ySplit="2" topLeftCell="A3" activePane="bottomLeft" state="frozen"/>
      <selection pane="bottomLeft" activeCell="F14" sqref="F14"/>
    </sheetView>
  </sheetViews>
  <sheetFormatPr baseColWidth="10" defaultRowHeight="12.75" x14ac:dyDescent="0.2"/>
  <cols>
    <col min="1" max="1" width="8" style="4" customWidth="1"/>
    <col min="2" max="2" width="16" style="4" customWidth="1"/>
    <col min="3" max="3" width="10.28515625" style="5" customWidth="1"/>
    <col min="4" max="4" width="12.140625" style="4" customWidth="1"/>
    <col min="5" max="5" width="23.140625" customWidth="1"/>
    <col min="6" max="6" width="18" customWidth="1"/>
    <col min="7" max="7" width="9.42578125" style="8" customWidth="1"/>
    <col min="8" max="8" width="12.28515625" bestFit="1" customWidth="1"/>
    <col min="9" max="9" width="19.85546875" style="4" customWidth="1"/>
    <col min="10" max="10" width="8.7109375" style="4" customWidth="1"/>
  </cols>
  <sheetData>
    <row r="1" spans="1:10" ht="48" customHeight="1" x14ac:dyDescent="0.2">
      <c r="A1" s="83" t="s">
        <v>102</v>
      </c>
      <c r="B1" s="83"/>
      <c r="C1" s="83"/>
      <c r="D1" s="83"/>
      <c r="E1" s="83"/>
      <c r="F1" s="83"/>
      <c r="G1" s="83"/>
      <c r="H1" s="83"/>
      <c r="I1" s="83"/>
      <c r="J1" s="34"/>
    </row>
    <row r="2" spans="1:10" s="3" customFormat="1" ht="30" x14ac:dyDescent="0.25">
      <c r="A2" s="1" t="s">
        <v>1</v>
      </c>
      <c r="B2" s="1" t="s">
        <v>2</v>
      </c>
      <c r="C2" s="2" t="s">
        <v>3</v>
      </c>
      <c r="D2" s="9" t="s">
        <v>4</v>
      </c>
      <c r="E2" s="1" t="s">
        <v>5</v>
      </c>
      <c r="F2" s="9" t="s">
        <v>6</v>
      </c>
      <c r="G2" s="55" t="s">
        <v>81</v>
      </c>
      <c r="H2" s="7" t="s">
        <v>7</v>
      </c>
      <c r="I2" s="70" t="s">
        <v>8</v>
      </c>
      <c r="J2" s="1" t="s">
        <v>9</v>
      </c>
    </row>
    <row r="3" spans="1:10" ht="30" customHeight="1" x14ac:dyDescent="0.2">
      <c r="A3" s="84" t="s">
        <v>29</v>
      </c>
      <c r="B3" s="84"/>
      <c r="C3" s="84"/>
      <c r="D3" s="84"/>
      <c r="E3" s="84"/>
      <c r="F3" s="84"/>
      <c r="G3" s="84"/>
      <c r="H3" s="84"/>
      <c r="I3" s="84"/>
      <c r="J3" s="71"/>
    </row>
    <row r="4" spans="1:10" ht="20.100000000000001" customHeight="1" x14ac:dyDescent="0.2">
      <c r="A4" s="29" t="s">
        <v>30</v>
      </c>
      <c r="B4" s="29" t="s">
        <v>31</v>
      </c>
      <c r="C4" s="29" t="s">
        <v>32</v>
      </c>
      <c r="D4" s="30"/>
      <c r="E4" s="29" t="s">
        <v>14</v>
      </c>
      <c r="F4" s="29" t="s">
        <v>14</v>
      </c>
      <c r="G4" s="56" t="s">
        <v>82</v>
      </c>
      <c r="H4" s="31">
        <v>5.36</v>
      </c>
      <c r="I4" s="32" t="s">
        <v>20</v>
      </c>
      <c r="J4" s="33">
        <v>5</v>
      </c>
    </row>
    <row r="5" spans="1:10" ht="26.25" customHeight="1" x14ac:dyDescent="0.2">
      <c r="A5" s="29" t="s">
        <v>30</v>
      </c>
      <c r="B5" s="29" t="s">
        <v>31</v>
      </c>
      <c r="C5" s="29" t="s">
        <v>33</v>
      </c>
      <c r="D5" s="30"/>
      <c r="E5" s="29" t="s">
        <v>12</v>
      </c>
      <c r="F5" s="29" t="s">
        <v>98</v>
      </c>
      <c r="G5" s="56" t="s">
        <v>82</v>
      </c>
      <c r="H5" s="31">
        <v>36.79</v>
      </c>
      <c r="I5" s="32" t="s">
        <v>21</v>
      </c>
      <c r="J5" s="33">
        <v>5</v>
      </c>
    </row>
    <row r="6" spans="1:10" ht="20.100000000000001" customHeight="1" x14ac:dyDescent="0.2">
      <c r="A6" s="29" t="s">
        <v>30</v>
      </c>
      <c r="B6" s="29" t="s">
        <v>31</v>
      </c>
      <c r="C6" s="29" t="s">
        <v>35</v>
      </c>
      <c r="D6" s="30"/>
      <c r="E6" s="29" t="s">
        <v>15</v>
      </c>
      <c r="F6" s="29" t="s">
        <v>15</v>
      </c>
      <c r="G6" s="56" t="s">
        <v>83</v>
      </c>
      <c r="H6" s="31">
        <v>11.84</v>
      </c>
      <c r="I6" s="32" t="s">
        <v>36</v>
      </c>
      <c r="J6" s="33">
        <v>2.5</v>
      </c>
    </row>
    <row r="7" spans="1:10" ht="20.100000000000001" customHeight="1" x14ac:dyDescent="0.2">
      <c r="A7" s="29" t="s">
        <v>30</v>
      </c>
      <c r="B7" s="29" t="s">
        <v>31</v>
      </c>
      <c r="C7" s="29" t="s">
        <v>37</v>
      </c>
      <c r="D7" s="30"/>
      <c r="E7" s="29" t="s">
        <v>24</v>
      </c>
      <c r="F7" s="29" t="s">
        <v>24</v>
      </c>
      <c r="G7" s="56" t="s">
        <v>84</v>
      </c>
      <c r="H7" s="31">
        <v>46.59</v>
      </c>
      <c r="I7" s="32" t="s">
        <v>21</v>
      </c>
      <c r="J7" s="33">
        <v>2.5</v>
      </c>
    </row>
    <row r="8" spans="1:10" ht="20.100000000000001" customHeight="1" x14ac:dyDescent="0.2">
      <c r="A8" s="29" t="s">
        <v>30</v>
      </c>
      <c r="B8" s="29" t="s">
        <v>31</v>
      </c>
      <c r="C8" s="29" t="s">
        <v>38</v>
      </c>
      <c r="D8" s="30"/>
      <c r="E8" s="29" t="s">
        <v>24</v>
      </c>
      <c r="F8" s="29" t="s">
        <v>24</v>
      </c>
      <c r="G8" s="56" t="s">
        <v>84</v>
      </c>
      <c r="H8" s="31">
        <v>46.44</v>
      </c>
      <c r="I8" s="32" t="s">
        <v>21</v>
      </c>
      <c r="J8" s="33">
        <v>2.5</v>
      </c>
    </row>
    <row r="9" spans="1:10" ht="20.100000000000001" customHeight="1" x14ac:dyDescent="0.2">
      <c r="A9" s="29" t="s">
        <v>30</v>
      </c>
      <c r="B9" s="29" t="s">
        <v>31</v>
      </c>
      <c r="C9" s="29" t="s">
        <v>39</v>
      </c>
      <c r="D9" s="30"/>
      <c r="E9" s="29" t="s">
        <v>10</v>
      </c>
      <c r="F9" s="29" t="s">
        <v>40</v>
      </c>
      <c r="G9" s="56" t="s">
        <v>85</v>
      </c>
      <c r="H9" s="31">
        <v>5.66</v>
      </c>
      <c r="I9" s="32" t="s">
        <v>21</v>
      </c>
      <c r="J9" s="33">
        <v>2.5</v>
      </c>
    </row>
    <row r="10" spans="1:10" ht="20.100000000000001" customHeight="1" x14ac:dyDescent="0.2">
      <c r="A10" s="29" t="s">
        <v>30</v>
      </c>
      <c r="B10" s="29" t="s">
        <v>31</v>
      </c>
      <c r="C10" s="29" t="s">
        <v>41</v>
      </c>
      <c r="D10" s="30"/>
      <c r="E10" s="29" t="s">
        <v>14</v>
      </c>
      <c r="F10" s="29" t="s">
        <v>14</v>
      </c>
      <c r="G10" s="56" t="s">
        <v>82</v>
      </c>
      <c r="H10" s="31">
        <v>5.36</v>
      </c>
      <c r="I10" s="32" t="s">
        <v>20</v>
      </c>
      <c r="J10" s="33">
        <v>5</v>
      </c>
    </row>
    <row r="11" spans="1:10" ht="20.100000000000001" customHeight="1" x14ac:dyDescent="0.2">
      <c r="A11" s="29" t="s">
        <v>30</v>
      </c>
      <c r="B11" s="29" t="s">
        <v>31</v>
      </c>
      <c r="C11" s="29" t="s">
        <v>42</v>
      </c>
      <c r="D11" s="30"/>
      <c r="E11" s="29" t="s">
        <v>24</v>
      </c>
      <c r="F11" s="29" t="s">
        <v>24</v>
      </c>
      <c r="G11" s="56" t="s">
        <v>84</v>
      </c>
      <c r="H11" s="31">
        <v>46.47</v>
      </c>
      <c r="I11" s="32" t="s">
        <v>21</v>
      </c>
      <c r="J11" s="33">
        <v>2.5</v>
      </c>
    </row>
    <row r="12" spans="1:10" ht="20.100000000000001" customHeight="1" x14ac:dyDescent="0.2">
      <c r="A12" s="29" t="s">
        <v>30</v>
      </c>
      <c r="B12" s="29" t="s">
        <v>31</v>
      </c>
      <c r="C12" s="29" t="s">
        <v>43</v>
      </c>
      <c r="D12" s="30"/>
      <c r="E12" s="29" t="s">
        <v>44</v>
      </c>
      <c r="F12" s="29" t="s">
        <v>34</v>
      </c>
      <c r="G12" s="56" t="s">
        <v>82</v>
      </c>
      <c r="H12" s="31">
        <v>4.41</v>
      </c>
      <c r="I12" s="32" t="s">
        <v>21</v>
      </c>
      <c r="J12" s="33">
        <v>2.5</v>
      </c>
    </row>
    <row r="13" spans="1:10" ht="20.100000000000001" customHeight="1" x14ac:dyDescent="0.2">
      <c r="A13" s="29" t="s">
        <v>30</v>
      </c>
      <c r="B13" s="29" t="s">
        <v>31</v>
      </c>
      <c r="C13" s="29" t="s">
        <v>45</v>
      </c>
      <c r="D13" s="30"/>
      <c r="E13" s="29" t="s">
        <v>27</v>
      </c>
      <c r="F13" s="29" t="s">
        <v>79</v>
      </c>
      <c r="G13" s="56" t="s">
        <v>83</v>
      </c>
      <c r="H13" s="31">
        <v>11.9</v>
      </c>
      <c r="I13" s="32" t="s">
        <v>21</v>
      </c>
      <c r="J13" s="33">
        <v>2.5</v>
      </c>
    </row>
    <row r="14" spans="1:10" ht="20.100000000000001" customHeight="1" x14ac:dyDescent="0.2">
      <c r="A14" s="35"/>
      <c r="B14" s="35"/>
      <c r="C14" s="35"/>
      <c r="D14" s="37"/>
      <c r="E14" s="35"/>
      <c r="F14" s="35"/>
      <c r="G14" s="57"/>
      <c r="H14" s="38">
        <f>SUM(H4:H13)</f>
        <v>220.82</v>
      </c>
      <c r="I14" s="39"/>
      <c r="J14" s="18"/>
    </row>
    <row r="15" spans="1:10" ht="20.100000000000001" customHeight="1" x14ac:dyDescent="0.2">
      <c r="A15" s="29" t="s">
        <v>46</v>
      </c>
      <c r="B15" s="29" t="s">
        <v>47</v>
      </c>
      <c r="C15" s="29" t="s">
        <v>32</v>
      </c>
      <c r="D15" s="30"/>
      <c r="E15" s="29" t="s">
        <v>12</v>
      </c>
      <c r="F15" s="29" t="s">
        <v>34</v>
      </c>
      <c r="G15" s="56" t="s">
        <v>82</v>
      </c>
      <c r="H15" s="31">
        <v>7.75</v>
      </c>
      <c r="I15" s="32" t="s">
        <v>21</v>
      </c>
      <c r="J15" s="33">
        <v>2.5</v>
      </c>
    </row>
    <row r="16" spans="1:10" ht="20.100000000000001" customHeight="1" x14ac:dyDescent="0.2">
      <c r="A16" s="29" t="s">
        <v>46</v>
      </c>
      <c r="B16" s="29" t="s">
        <v>47</v>
      </c>
      <c r="C16" s="29" t="s">
        <v>33</v>
      </c>
      <c r="D16" s="30"/>
      <c r="E16" s="29" t="s">
        <v>12</v>
      </c>
      <c r="F16" s="29" t="s">
        <v>34</v>
      </c>
      <c r="G16" s="56" t="s">
        <v>82</v>
      </c>
      <c r="H16" s="31">
        <v>11.24</v>
      </c>
      <c r="I16" s="32" t="s">
        <v>21</v>
      </c>
      <c r="J16" s="33">
        <v>2.5</v>
      </c>
    </row>
    <row r="17" spans="1:10" ht="20.100000000000001" customHeight="1" x14ac:dyDescent="0.2">
      <c r="A17" s="29" t="s">
        <v>46</v>
      </c>
      <c r="B17" s="29" t="s">
        <v>47</v>
      </c>
      <c r="C17" s="29" t="s">
        <v>35</v>
      </c>
      <c r="D17" s="30"/>
      <c r="E17" s="29"/>
      <c r="F17" s="29" t="s">
        <v>96</v>
      </c>
      <c r="G17" s="56" t="s">
        <v>84</v>
      </c>
      <c r="H17" s="31">
        <v>13.18</v>
      </c>
      <c r="I17" s="32" t="s">
        <v>21</v>
      </c>
      <c r="J17" s="33" t="s">
        <v>89</v>
      </c>
    </row>
    <row r="18" spans="1:10" ht="20.100000000000001" customHeight="1" x14ac:dyDescent="0.2">
      <c r="A18" s="73" t="s">
        <v>46</v>
      </c>
      <c r="B18" s="73" t="s">
        <v>47</v>
      </c>
      <c r="C18" s="73" t="s">
        <v>37</v>
      </c>
      <c r="D18" s="74"/>
      <c r="E18" s="73" t="s">
        <v>18</v>
      </c>
      <c r="F18" s="73" t="s">
        <v>80</v>
      </c>
      <c r="G18" s="75" t="s">
        <v>86</v>
      </c>
      <c r="H18" s="76">
        <v>2.1</v>
      </c>
      <c r="I18" s="77" t="s">
        <v>21</v>
      </c>
      <c r="J18" s="78">
        <v>0</v>
      </c>
    </row>
    <row r="19" spans="1:10" ht="20.100000000000001" customHeight="1" x14ac:dyDescent="0.2">
      <c r="A19" s="73" t="s">
        <v>46</v>
      </c>
      <c r="B19" s="73" t="s">
        <v>47</v>
      </c>
      <c r="C19" s="73" t="s">
        <v>38</v>
      </c>
      <c r="D19" s="74"/>
      <c r="E19" s="73" t="s">
        <v>26</v>
      </c>
      <c r="F19" s="73" t="s">
        <v>26</v>
      </c>
      <c r="G19" s="75" t="s">
        <v>87</v>
      </c>
      <c r="H19" s="76">
        <v>4.03</v>
      </c>
      <c r="I19" s="77" t="s">
        <v>20</v>
      </c>
      <c r="J19" s="78">
        <v>0</v>
      </c>
    </row>
    <row r="20" spans="1:10" ht="20.100000000000001" customHeight="1" x14ac:dyDescent="0.2">
      <c r="A20" s="29" t="s">
        <v>46</v>
      </c>
      <c r="B20" s="29" t="s">
        <v>47</v>
      </c>
      <c r="C20" s="29" t="s">
        <v>39</v>
      </c>
      <c r="D20" s="30"/>
      <c r="E20" s="29" t="s">
        <v>15</v>
      </c>
      <c r="F20" s="29" t="s">
        <v>15</v>
      </c>
      <c r="G20" s="56" t="s">
        <v>83</v>
      </c>
      <c r="H20" s="31">
        <v>12.4</v>
      </c>
      <c r="I20" s="32" t="s">
        <v>21</v>
      </c>
      <c r="J20" s="33">
        <v>2.5</v>
      </c>
    </row>
    <row r="21" spans="1:10" ht="20.100000000000001" customHeight="1" x14ac:dyDescent="0.2">
      <c r="A21" s="29" t="s">
        <v>46</v>
      </c>
      <c r="B21" s="29" t="s">
        <v>47</v>
      </c>
      <c r="C21" s="29" t="s">
        <v>41</v>
      </c>
      <c r="D21" s="30"/>
      <c r="E21" s="29" t="s">
        <v>48</v>
      </c>
      <c r="F21" s="29" t="s">
        <v>48</v>
      </c>
      <c r="G21" s="56" t="s">
        <v>84</v>
      </c>
      <c r="H21" s="31">
        <v>19.829999999999998</v>
      </c>
      <c r="I21" s="32" t="s">
        <v>21</v>
      </c>
      <c r="J21" s="33">
        <v>2.5</v>
      </c>
    </row>
    <row r="22" spans="1:10" ht="20.100000000000001" customHeight="1" x14ac:dyDescent="0.2">
      <c r="A22" s="29" t="s">
        <v>46</v>
      </c>
      <c r="B22" s="29" t="s">
        <v>47</v>
      </c>
      <c r="C22" s="29" t="s">
        <v>42</v>
      </c>
      <c r="D22" s="30"/>
      <c r="E22" s="29" t="s">
        <v>24</v>
      </c>
      <c r="F22" s="29" t="s">
        <v>24</v>
      </c>
      <c r="G22" s="56" t="s">
        <v>84</v>
      </c>
      <c r="H22" s="31">
        <v>21.29</v>
      </c>
      <c r="I22" s="32" t="s">
        <v>21</v>
      </c>
      <c r="J22" s="33">
        <v>2.5</v>
      </c>
    </row>
    <row r="23" spans="1:10" ht="20.100000000000001" customHeight="1" x14ac:dyDescent="0.2">
      <c r="A23" s="29" t="s">
        <v>46</v>
      </c>
      <c r="B23" s="29" t="s">
        <v>47</v>
      </c>
      <c r="C23" s="29" t="s">
        <v>43</v>
      </c>
      <c r="D23" s="30"/>
      <c r="E23" s="29" t="s">
        <v>24</v>
      </c>
      <c r="F23" s="29" t="s">
        <v>24</v>
      </c>
      <c r="G23" s="56" t="s">
        <v>84</v>
      </c>
      <c r="H23" s="31">
        <v>17.73</v>
      </c>
      <c r="I23" s="32" t="s">
        <v>21</v>
      </c>
      <c r="J23" s="33">
        <v>2.5</v>
      </c>
    </row>
    <row r="24" spans="1:10" ht="20.100000000000001" customHeight="1" x14ac:dyDescent="0.2">
      <c r="A24" s="29" t="s">
        <v>46</v>
      </c>
      <c r="B24" s="29" t="s">
        <v>47</v>
      </c>
      <c r="C24" s="29" t="s">
        <v>45</v>
      </c>
      <c r="D24" s="30"/>
      <c r="E24" s="29" t="s">
        <v>12</v>
      </c>
      <c r="F24" s="29" t="s">
        <v>34</v>
      </c>
      <c r="G24" s="56" t="s">
        <v>82</v>
      </c>
      <c r="H24" s="31">
        <v>11.24</v>
      </c>
      <c r="I24" s="32" t="s">
        <v>49</v>
      </c>
      <c r="J24" s="33">
        <v>2.5</v>
      </c>
    </row>
    <row r="25" spans="1:10" ht="20.100000000000001" customHeight="1" x14ac:dyDescent="0.2">
      <c r="A25" s="29" t="s">
        <v>46</v>
      </c>
      <c r="B25" s="29" t="s">
        <v>47</v>
      </c>
      <c r="C25" s="29" t="s">
        <v>50</v>
      </c>
      <c r="D25" s="30"/>
      <c r="E25" s="29" t="s">
        <v>28</v>
      </c>
      <c r="F25" s="29" t="s">
        <v>51</v>
      </c>
      <c r="G25" s="56" t="s">
        <v>88</v>
      </c>
      <c r="H25" s="31">
        <v>13.18</v>
      </c>
      <c r="I25" s="32" t="s">
        <v>49</v>
      </c>
      <c r="J25" s="33">
        <v>5</v>
      </c>
    </row>
    <row r="26" spans="1:10" ht="20.100000000000001" customHeight="1" x14ac:dyDescent="0.2">
      <c r="A26" s="29" t="s">
        <v>46</v>
      </c>
      <c r="B26" s="29" t="s">
        <v>47</v>
      </c>
      <c r="C26" s="29" t="s">
        <v>52</v>
      </c>
      <c r="D26" s="30"/>
      <c r="E26" s="29"/>
      <c r="F26" s="29" t="s">
        <v>97</v>
      </c>
      <c r="G26" s="56" t="s">
        <v>86</v>
      </c>
      <c r="H26" s="31">
        <v>2.1</v>
      </c>
      <c r="I26" s="32" t="s">
        <v>49</v>
      </c>
      <c r="J26" s="33">
        <v>1</v>
      </c>
    </row>
    <row r="27" spans="1:10" ht="20.100000000000001" customHeight="1" x14ac:dyDescent="0.2">
      <c r="A27" s="29" t="s">
        <v>46</v>
      </c>
      <c r="B27" s="29" t="s">
        <v>47</v>
      </c>
      <c r="C27" s="29" t="s">
        <v>53</v>
      </c>
      <c r="D27" s="30"/>
      <c r="E27" s="29" t="s">
        <v>26</v>
      </c>
      <c r="F27" s="29" t="s">
        <v>26</v>
      </c>
      <c r="G27" s="56" t="s">
        <v>87</v>
      </c>
      <c r="H27" s="31">
        <v>4.03</v>
      </c>
      <c r="I27" s="32" t="s">
        <v>20</v>
      </c>
      <c r="J27" s="33">
        <v>5</v>
      </c>
    </row>
    <row r="28" spans="1:10" ht="20.100000000000001" customHeight="1" x14ac:dyDescent="0.2">
      <c r="A28" s="29" t="s">
        <v>46</v>
      </c>
      <c r="B28" s="29" t="s">
        <v>47</v>
      </c>
      <c r="C28" s="29" t="s">
        <v>54</v>
      </c>
      <c r="D28" s="30"/>
      <c r="E28" s="29" t="s">
        <v>17</v>
      </c>
      <c r="F28" s="29" t="s">
        <v>55</v>
      </c>
      <c r="G28" s="56" t="s">
        <v>83</v>
      </c>
      <c r="H28" s="31">
        <v>12.4</v>
      </c>
      <c r="I28" s="32" t="s">
        <v>49</v>
      </c>
      <c r="J28" s="33">
        <v>1</v>
      </c>
    </row>
    <row r="29" spans="1:10" ht="20.100000000000001" customHeight="1" x14ac:dyDescent="0.2">
      <c r="A29" s="29" t="s">
        <v>46</v>
      </c>
      <c r="B29" s="29" t="s">
        <v>47</v>
      </c>
      <c r="C29" s="29" t="s">
        <v>56</v>
      </c>
      <c r="D29" s="30"/>
      <c r="E29" s="29" t="s">
        <v>57</v>
      </c>
      <c r="F29" s="29" t="s">
        <v>57</v>
      </c>
      <c r="G29" s="56" t="s">
        <v>88</v>
      </c>
      <c r="H29" s="31">
        <v>19.829999999999998</v>
      </c>
      <c r="I29" s="32" t="s">
        <v>49</v>
      </c>
      <c r="J29" s="33">
        <v>2.5</v>
      </c>
    </row>
    <row r="30" spans="1:10" ht="20.100000000000001" customHeight="1" x14ac:dyDescent="0.2">
      <c r="A30" s="29" t="s">
        <v>46</v>
      </c>
      <c r="B30" s="29" t="s">
        <v>47</v>
      </c>
      <c r="C30" s="29" t="s">
        <v>58</v>
      </c>
      <c r="D30" s="30"/>
      <c r="E30" s="29" t="s">
        <v>27</v>
      </c>
      <c r="F30" s="29" t="s">
        <v>59</v>
      </c>
      <c r="G30" s="56" t="s">
        <v>84</v>
      </c>
      <c r="H30" s="31">
        <v>21.28</v>
      </c>
      <c r="I30" s="32" t="s">
        <v>49</v>
      </c>
      <c r="J30" s="33">
        <v>5</v>
      </c>
    </row>
    <row r="31" spans="1:10" ht="20.100000000000001" customHeight="1" x14ac:dyDescent="0.2">
      <c r="A31" s="29" t="s">
        <v>46</v>
      </c>
      <c r="B31" s="29" t="s">
        <v>47</v>
      </c>
      <c r="C31" s="29" t="s">
        <v>60</v>
      </c>
      <c r="D31" s="30"/>
      <c r="E31" s="29" t="s">
        <v>27</v>
      </c>
      <c r="F31" s="29" t="s">
        <v>92</v>
      </c>
      <c r="G31" s="56" t="s">
        <v>88</v>
      </c>
      <c r="H31" s="31">
        <v>17.73</v>
      </c>
      <c r="I31" s="32" t="s">
        <v>49</v>
      </c>
      <c r="J31" s="33">
        <v>5</v>
      </c>
    </row>
    <row r="32" spans="1:10" ht="20.100000000000001" customHeight="1" x14ac:dyDescent="0.2">
      <c r="A32" s="19" t="s">
        <v>46</v>
      </c>
      <c r="B32" s="19" t="s">
        <v>47</v>
      </c>
      <c r="C32" s="19" t="s">
        <v>61</v>
      </c>
      <c r="D32" s="20"/>
      <c r="E32" s="19" t="s">
        <v>62</v>
      </c>
      <c r="F32" s="19" t="s">
        <v>62</v>
      </c>
      <c r="G32" s="58" t="s">
        <v>90</v>
      </c>
      <c r="H32" s="21">
        <v>4.26</v>
      </c>
      <c r="I32" s="22" t="s">
        <v>20</v>
      </c>
      <c r="J32" s="23">
        <v>0</v>
      </c>
    </row>
    <row r="33" spans="1:10" ht="20.100000000000001" customHeight="1" x14ac:dyDescent="0.2">
      <c r="A33" s="19" t="s">
        <v>46</v>
      </c>
      <c r="B33" s="19" t="s">
        <v>47</v>
      </c>
      <c r="C33" s="19" t="s">
        <v>63</v>
      </c>
      <c r="D33" s="20"/>
      <c r="E33" s="19" t="s">
        <v>62</v>
      </c>
      <c r="F33" s="19" t="s">
        <v>62</v>
      </c>
      <c r="G33" s="58" t="s">
        <v>90</v>
      </c>
      <c r="H33" s="21">
        <v>4.17</v>
      </c>
      <c r="I33" s="22" t="s">
        <v>20</v>
      </c>
      <c r="J33" s="23">
        <v>0</v>
      </c>
    </row>
    <row r="34" spans="1:10" ht="20.100000000000001" customHeight="1" x14ac:dyDescent="0.2">
      <c r="A34" s="29">
        <v>1</v>
      </c>
      <c r="B34" s="29" t="s">
        <v>47</v>
      </c>
      <c r="C34" s="36" t="s">
        <v>76</v>
      </c>
      <c r="D34" s="30"/>
      <c r="E34" s="29" t="s">
        <v>10</v>
      </c>
      <c r="F34" s="29" t="s">
        <v>40</v>
      </c>
      <c r="G34" s="56" t="s">
        <v>85</v>
      </c>
      <c r="H34" s="31">
        <v>7.34</v>
      </c>
      <c r="I34" s="32" t="s">
        <v>21</v>
      </c>
      <c r="J34" s="33">
        <v>2.5</v>
      </c>
    </row>
    <row r="35" spans="1:10" ht="20.100000000000001" customHeight="1" x14ac:dyDescent="0.2">
      <c r="A35" s="10"/>
      <c r="B35" s="10"/>
      <c r="C35" s="35"/>
      <c r="D35" s="11"/>
      <c r="E35" s="10"/>
      <c r="F35" s="10"/>
      <c r="G35" s="59"/>
      <c r="H35" s="15">
        <f>SUM(H15:H34)</f>
        <v>227.10999999999996</v>
      </c>
      <c r="I35" s="12"/>
      <c r="J35" s="18"/>
    </row>
    <row r="36" spans="1:10" ht="20.100000000000001" customHeight="1" x14ac:dyDescent="0.2">
      <c r="A36" s="29" t="s">
        <v>64</v>
      </c>
      <c r="B36" s="29" t="s">
        <v>65</v>
      </c>
      <c r="C36" s="29" t="s">
        <v>32</v>
      </c>
      <c r="D36" s="30"/>
      <c r="E36" s="29" t="s">
        <v>12</v>
      </c>
      <c r="F36" s="29" t="s">
        <v>34</v>
      </c>
      <c r="G36" s="56" t="s">
        <v>82</v>
      </c>
      <c r="H36" s="31">
        <v>5.91</v>
      </c>
      <c r="I36" s="32" t="s">
        <v>21</v>
      </c>
      <c r="J36" s="33" t="s">
        <v>89</v>
      </c>
    </row>
    <row r="37" spans="1:10" ht="20.100000000000001" customHeight="1" x14ac:dyDescent="0.2">
      <c r="A37" s="24" t="s">
        <v>64</v>
      </c>
      <c r="B37" s="24" t="s">
        <v>65</v>
      </c>
      <c r="C37" s="24" t="s">
        <v>33</v>
      </c>
      <c r="D37" s="25"/>
      <c r="E37" s="24" t="s">
        <v>12</v>
      </c>
      <c r="F37" s="24" t="s">
        <v>34</v>
      </c>
      <c r="G37" s="60" t="s">
        <v>82</v>
      </c>
      <c r="H37" s="26">
        <v>10.89</v>
      </c>
      <c r="I37" s="27" t="s">
        <v>23</v>
      </c>
      <c r="J37" s="28">
        <v>0</v>
      </c>
    </row>
    <row r="38" spans="1:10" ht="20.100000000000001" customHeight="1" x14ac:dyDescent="0.2">
      <c r="A38" s="24" t="s">
        <v>64</v>
      </c>
      <c r="B38" s="24" t="s">
        <v>65</v>
      </c>
      <c r="C38" s="24" t="s">
        <v>35</v>
      </c>
      <c r="D38" s="25"/>
      <c r="E38" s="24" t="s">
        <v>13</v>
      </c>
      <c r="F38" s="24" t="s">
        <v>66</v>
      </c>
      <c r="G38" s="60" t="s">
        <v>91</v>
      </c>
      <c r="H38" s="26">
        <v>12.19</v>
      </c>
      <c r="I38" s="27" t="s">
        <v>22</v>
      </c>
      <c r="J38" s="28">
        <v>0</v>
      </c>
    </row>
    <row r="39" spans="1:10" ht="20.100000000000001" customHeight="1" x14ac:dyDescent="0.2">
      <c r="A39" s="24" t="s">
        <v>64</v>
      </c>
      <c r="B39" s="24" t="s">
        <v>65</v>
      </c>
      <c r="C39" s="24" t="s">
        <v>37</v>
      </c>
      <c r="D39" s="25"/>
      <c r="E39" s="24" t="s">
        <v>26</v>
      </c>
      <c r="F39" s="24" t="s">
        <v>26</v>
      </c>
      <c r="G39" s="60" t="s">
        <v>87</v>
      </c>
      <c r="H39" s="26">
        <v>4.7300000000000004</v>
      </c>
      <c r="I39" s="27" t="s">
        <v>21</v>
      </c>
      <c r="J39" s="28">
        <v>0</v>
      </c>
    </row>
    <row r="40" spans="1:10" ht="20.100000000000001" customHeight="1" x14ac:dyDescent="0.2">
      <c r="A40" s="24" t="s">
        <v>64</v>
      </c>
      <c r="B40" s="24" t="s">
        <v>65</v>
      </c>
      <c r="C40" s="24" t="s">
        <v>38</v>
      </c>
      <c r="D40" s="25"/>
      <c r="E40" s="24" t="s">
        <v>13</v>
      </c>
      <c r="F40" s="24" t="s">
        <v>66</v>
      </c>
      <c r="G40" s="60" t="s">
        <v>91</v>
      </c>
      <c r="H40" s="26">
        <v>14.51</v>
      </c>
      <c r="I40" s="27" t="s">
        <v>23</v>
      </c>
      <c r="J40" s="28">
        <v>0</v>
      </c>
    </row>
    <row r="41" spans="1:10" ht="20.100000000000001" customHeight="1" x14ac:dyDescent="0.2">
      <c r="A41" s="24" t="s">
        <v>64</v>
      </c>
      <c r="B41" s="24" t="s">
        <v>65</v>
      </c>
      <c r="C41" s="24" t="s">
        <v>39</v>
      </c>
      <c r="D41" s="25"/>
      <c r="E41" s="24" t="s">
        <v>13</v>
      </c>
      <c r="F41" s="24" t="s">
        <v>66</v>
      </c>
      <c r="G41" s="60" t="s">
        <v>91</v>
      </c>
      <c r="H41" s="26">
        <v>13.04</v>
      </c>
      <c r="I41" s="27" t="s">
        <v>23</v>
      </c>
      <c r="J41" s="28">
        <v>0</v>
      </c>
    </row>
    <row r="42" spans="1:10" ht="20.100000000000001" customHeight="1" x14ac:dyDescent="0.2">
      <c r="A42" s="24" t="s">
        <v>64</v>
      </c>
      <c r="B42" s="24" t="s">
        <v>65</v>
      </c>
      <c r="C42" s="24" t="s">
        <v>41</v>
      </c>
      <c r="D42" s="25"/>
      <c r="E42" s="24" t="s">
        <v>13</v>
      </c>
      <c r="F42" s="24" t="s">
        <v>66</v>
      </c>
      <c r="G42" s="60" t="s">
        <v>91</v>
      </c>
      <c r="H42" s="26">
        <v>13.86</v>
      </c>
      <c r="I42" s="27" t="s">
        <v>23</v>
      </c>
      <c r="J42" s="28">
        <v>0</v>
      </c>
    </row>
    <row r="43" spans="1:10" ht="20.100000000000001" customHeight="1" x14ac:dyDescent="0.2">
      <c r="A43" s="24" t="s">
        <v>64</v>
      </c>
      <c r="B43" s="24" t="s">
        <v>65</v>
      </c>
      <c r="C43" s="24" t="s">
        <v>42</v>
      </c>
      <c r="D43" s="25"/>
      <c r="E43" s="24" t="s">
        <v>12</v>
      </c>
      <c r="F43" s="24" t="s">
        <v>34</v>
      </c>
      <c r="G43" s="60" t="s">
        <v>82</v>
      </c>
      <c r="H43" s="26">
        <v>10.87</v>
      </c>
      <c r="I43" s="27" t="s">
        <v>23</v>
      </c>
      <c r="J43" s="28">
        <v>0</v>
      </c>
    </row>
    <row r="44" spans="1:10" ht="20.100000000000001" customHeight="1" x14ac:dyDescent="0.2">
      <c r="A44" s="24" t="s">
        <v>64</v>
      </c>
      <c r="B44" s="24" t="s">
        <v>65</v>
      </c>
      <c r="C44" s="24" t="s">
        <v>43</v>
      </c>
      <c r="D44" s="25"/>
      <c r="E44" s="24" t="s">
        <v>13</v>
      </c>
      <c r="F44" s="24" t="s">
        <v>66</v>
      </c>
      <c r="G44" s="60" t="s">
        <v>91</v>
      </c>
      <c r="H44" s="26">
        <v>14.06</v>
      </c>
      <c r="I44" s="27" t="s">
        <v>23</v>
      </c>
      <c r="J44" s="28">
        <v>0</v>
      </c>
    </row>
    <row r="45" spans="1:10" ht="20.100000000000001" customHeight="1" x14ac:dyDescent="0.2">
      <c r="A45" s="24" t="s">
        <v>64</v>
      </c>
      <c r="B45" s="24" t="s">
        <v>65</v>
      </c>
      <c r="C45" s="24" t="s">
        <v>45</v>
      </c>
      <c r="D45" s="25"/>
      <c r="E45" s="24" t="s">
        <v>13</v>
      </c>
      <c r="F45" s="24" t="s">
        <v>66</v>
      </c>
      <c r="G45" s="60" t="s">
        <v>91</v>
      </c>
      <c r="H45" s="26">
        <v>12.99</v>
      </c>
      <c r="I45" s="27" t="s">
        <v>23</v>
      </c>
      <c r="J45" s="28">
        <v>0</v>
      </c>
    </row>
    <row r="46" spans="1:10" ht="20.100000000000001" customHeight="1" x14ac:dyDescent="0.2">
      <c r="A46" s="24" t="s">
        <v>64</v>
      </c>
      <c r="B46" s="24" t="s">
        <v>65</v>
      </c>
      <c r="C46" s="24" t="s">
        <v>50</v>
      </c>
      <c r="D46" s="25"/>
      <c r="E46" s="24" t="s">
        <v>67</v>
      </c>
      <c r="F46" s="24" t="s">
        <v>51</v>
      </c>
      <c r="G46" s="60" t="s">
        <v>88</v>
      </c>
      <c r="H46" s="26">
        <v>14.57</v>
      </c>
      <c r="I46" s="27" t="s">
        <v>21</v>
      </c>
      <c r="J46" s="28">
        <v>0</v>
      </c>
    </row>
    <row r="47" spans="1:10" ht="20.100000000000001" customHeight="1" x14ac:dyDescent="0.2">
      <c r="A47" s="24" t="s">
        <v>64</v>
      </c>
      <c r="B47" s="24" t="s">
        <v>65</v>
      </c>
      <c r="C47" s="24" t="s">
        <v>52</v>
      </c>
      <c r="D47" s="25"/>
      <c r="E47" s="24" t="s">
        <v>26</v>
      </c>
      <c r="F47" s="24" t="s">
        <v>26</v>
      </c>
      <c r="G47" s="60" t="s">
        <v>87</v>
      </c>
      <c r="H47" s="26">
        <v>6.55</v>
      </c>
      <c r="I47" s="27" t="s">
        <v>20</v>
      </c>
      <c r="J47" s="28">
        <v>0</v>
      </c>
    </row>
    <row r="48" spans="1:10" ht="20.100000000000001" customHeight="1" x14ac:dyDescent="0.2">
      <c r="A48" s="24" t="s">
        <v>64</v>
      </c>
      <c r="B48" s="24" t="s">
        <v>65</v>
      </c>
      <c r="C48" s="24" t="s">
        <v>53</v>
      </c>
      <c r="D48" s="25"/>
      <c r="E48" s="24" t="s">
        <v>13</v>
      </c>
      <c r="F48" s="24" t="s">
        <v>66</v>
      </c>
      <c r="G48" s="60" t="s">
        <v>91</v>
      </c>
      <c r="H48" s="26">
        <v>10.01</v>
      </c>
      <c r="I48" s="27" t="s">
        <v>23</v>
      </c>
      <c r="J48" s="28">
        <v>0</v>
      </c>
    </row>
    <row r="49" spans="1:10" ht="20.100000000000001" customHeight="1" x14ac:dyDescent="0.2">
      <c r="A49" s="29" t="s">
        <v>64</v>
      </c>
      <c r="B49" s="29" t="s">
        <v>65</v>
      </c>
      <c r="C49" s="29">
        <v>14</v>
      </c>
      <c r="D49" s="30"/>
      <c r="E49" s="29" t="s">
        <v>10</v>
      </c>
      <c r="F49" s="29" t="s">
        <v>40</v>
      </c>
      <c r="G49" s="56" t="s">
        <v>85</v>
      </c>
      <c r="H49" s="31">
        <v>6.15</v>
      </c>
      <c r="I49" s="32" t="s">
        <v>21</v>
      </c>
      <c r="J49" s="33" t="s">
        <v>89</v>
      </c>
    </row>
    <row r="50" spans="1:10" ht="20.100000000000001" customHeight="1" x14ac:dyDescent="0.2">
      <c r="A50" s="10"/>
      <c r="B50" s="10"/>
      <c r="C50" s="10"/>
      <c r="D50" s="11"/>
      <c r="E50" s="10"/>
      <c r="F50" s="10"/>
      <c r="G50" s="59"/>
      <c r="H50" s="15">
        <f>SUM(H36:H49)</f>
        <v>150.33000000000001</v>
      </c>
      <c r="I50" s="12"/>
      <c r="J50" s="71"/>
    </row>
    <row r="51" spans="1:10" ht="20.100000000000001" customHeight="1" x14ac:dyDescent="0.2">
      <c r="A51" s="19" t="s">
        <v>0</v>
      </c>
      <c r="B51" s="19" t="s">
        <v>68</v>
      </c>
      <c r="C51" s="19" t="s">
        <v>32</v>
      </c>
      <c r="D51" s="20"/>
      <c r="E51" s="19" t="s">
        <v>19</v>
      </c>
      <c r="F51" s="19" t="s">
        <v>93</v>
      </c>
      <c r="G51" s="58" t="s">
        <v>91</v>
      </c>
      <c r="H51" s="21">
        <v>36.36</v>
      </c>
      <c r="I51" s="22" t="s">
        <v>22</v>
      </c>
      <c r="J51" s="23">
        <v>0</v>
      </c>
    </row>
    <row r="52" spans="1:10" ht="20.100000000000001" customHeight="1" x14ac:dyDescent="0.2">
      <c r="A52" s="35" t="s">
        <v>0</v>
      </c>
      <c r="B52" s="35" t="s">
        <v>68</v>
      </c>
      <c r="C52" s="35" t="s">
        <v>33</v>
      </c>
      <c r="D52" s="37"/>
      <c r="E52" s="35" t="s">
        <v>69</v>
      </c>
      <c r="F52" s="35" t="s">
        <v>100</v>
      </c>
      <c r="G52" s="57" t="s">
        <v>83</v>
      </c>
      <c r="H52" s="82">
        <v>7.54</v>
      </c>
      <c r="I52" s="39" t="s">
        <v>21</v>
      </c>
      <c r="J52" s="18">
        <v>1</v>
      </c>
    </row>
    <row r="53" spans="1:10" ht="20.100000000000001" customHeight="1" x14ac:dyDescent="0.2">
      <c r="A53" s="19" t="s">
        <v>0</v>
      </c>
      <c r="B53" s="19" t="s">
        <v>68</v>
      </c>
      <c r="C53" s="19" t="s">
        <v>35</v>
      </c>
      <c r="D53" s="20"/>
      <c r="E53" s="19" t="s">
        <v>13</v>
      </c>
      <c r="F53" s="19" t="s">
        <v>66</v>
      </c>
      <c r="G53" s="58" t="s">
        <v>91</v>
      </c>
      <c r="H53" s="21">
        <v>5.04</v>
      </c>
      <c r="I53" s="22" t="s">
        <v>20</v>
      </c>
      <c r="J53" s="23">
        <v>0</v>
      </c>
    </row>
    <row r="54" spans="1:10" ht="20.100000000000001" customHeight="1" x14ac:dyDescent="0.2">
      <c r="A54" s="29" t="s">
        <v>0</v>
      </c>
      <c r="B54" s="29" t="s">
        <v>68</v>
      </c>
      <c r="C54" s="29" t="s">
        <v>37</v>
      </c>
      <c r="D54" s="30"/>
      <c r="E54" s="29" t="s">
        <v>12</v>
      </c>
      <c r="F54" s="29" t="s">
        <v>34</v>
      </c>
      <c r="G54" s="56" t="s">
        <v>82</v>
      </c>
      <c r="H54" s="31">
        <v>4.47</v>
      </c>
      <c r="I54" s="32" t="s">
        <v>20</v>
      </c>
      <c r="J54" s="33">
        <v>2.5</v>
      </c>
    </row>
    <row r="55" spans="1:10" ht="20.100000000000001" customHeight="1" x14ac:dyDescent="0.2">
      <c r="A55" s="29" t="s">
        <v>0</v>
      </c>
      <c r="B55" s="29" t="s">
        <v>68</v>
      </c>
      <c r="C55" s="29" t="s">
        <v>38</v>
      </c>
      <c r="D55" s="30"/>
      <c r="E55" s="29" t="s">
        <v>77</v>
      </c>
      <c r="F55" s="29" t="s">
        <v>77</v>
      </c>
      <c r="G55" s="56" t="s">
        <v>87</v>
      </c>
      <c r="H55" s="31">
        <v>2.46</v>
      </c>
      <c r="I55" s="32" t="s">
        <v>20</v>
      </c>
      <c r="J55" s="33">
        <v>5</v>
      </c>
    </row>
    <row r="56" spans="1:10" ht="20.100000000000001" customHeight="1" x14ac:dyDescent="0.2">
      <c r="A56" s="61" t="s">
        <v>0</v>
      </c>
      <c r="B56" s="61" t="s">
        <v>68</v>
      </c>
      <c r="C56" s="61" t="s">
        <v>39</v>
      </c>
      <c r="D56" s="62"/>
      <c r="E56" s="61" t="s">
        <v>16</v>
      </c>
      <c r="F56" s="61" t="s">
        <v>70</v>
      </c>
      <c r="G56" s="63" t="s">
        <v>89</v>
      </c>
      <c r="H56" s="64">
        <v>1.81</v>
      </c>
      <c r="I56" s="65" t="s">
        <v>20</v>
      </c>
      <c r="J56" s="66">
        <v>0</v>
      </c>
    </row>
    <row r="57" spans="1:10" ht="20.100000000000001" customHeight="1" x14ac:dyDescent="0.2">
      <c r="A57" s="29" t="s">
        <v>0</v>
      </c>
      <c r="B57" s="29" t="s">
        <v>68</v>
      </c>
      <c r="C57" s="29" t="s">
        <v>41</v>
      </c>
      <c r="D57" s="30"/>
      <c r="E57" s="29" t="s">
        <v>12</v>
      </c>
      <c r="F57" s="29" t="s">
        <v>34</v>
      </c>
      <c r="G57" s="56" t="s">
        <v>82</v>
      </c>
      <c r="H57" s="31">
        <v>8.33</v>
      </c>
      <c r="I57" s="32" t="s">
        <v>20</v>
      </c>
      <c r="J57" s="33">
        <v>2.5</v>
      </c>
    </row>
    <row r="58" spans="1:10" ht="20.100000000000001" customHeight="1" x14ac:dyDescent="0.2">
      <c r="A58" s="19" t="s">
        <v>0</v>
      </c>
      <c r="B58" s="19" t="s">
        <v>68</v>
      </c>
      <c r="C58" s="19" t="s">
        <v>42</v>
      </c>
      <c r="D58" s="20"/>
      <c r="E58" s="19" t="s">
        <v>44</v>
      </c>
      <c r="F58" s="19" t="s">
        <v>78</v>
      </c>
      <c r="G58" s="58" t="s">
        <v>89</v>
      </c>
      <c r="H58" s="21">
        <v>2.73</v>
      </c>
      <c r="I58" s="22" t="s">
        <v>22</v>
      </c>
      <c r="J58" s="23">
        <v>0</v>
      </c>
    </row>
    <row r="59" spans="1:10" ht="20.100000000000001" customHeight="1" x14ac:dyDescent="0.2">
      <c r="A59" s="19" t="s">
        <v>0</v>
      </c>
      <c r="B59" s="19" t="s">
        <v>68</v>
      </c>
      <c r="C59" s="19" t="s">
        <v>43</v>
      </c>
      <c r="D59" s="20"/>
      <c r="E59" s="19" t="s">
        <v>11</v>
      </c>
      <c r="F59" s="19" t="s">
        <v>71</v>
      </c>
      <c r="G59" s="58" t="s">
        <v>89</v>
      </c>
      <c r="H59" s="21">
        <v>21.39</v>
      </c>
      <c r="I59" s="22" t="s">
        <v>22</v>
      </c>
      <c r="J59" s="23">
        <v>0</v>
      </c>
    </row>
    <row r="60" spans="1:10" ht="20.100000000000001" customHeight="1" x14ac:dyDescent="0.2">
      <c r="A60" s="19" t="s">
        <v>0</v>
      </c>
      <c r="B60" s="19" t="s">
        <v>68</v>
      </c>
      <c r="C60" s="19" t="s">
        <v>45</v>
      </c>
      <c r="D60" s="20"/>
      <c r="E60" s="19" t="s">
        <v>13</v>
      </c>
      <c r="F60" s="19" t="s">
        <v>66</v>
      </c>
      <c r="G60" s="58" t="s">
        <v>91</v>
      </c>
      <c r="H60" s="21">
        <v>10.83</v>
      </c>
      <c r="I60" s="22" t="s">
        <v>22</v>
      </c>
      <c r="J60" s="23">
        <v>0</v>
      </c>
    </row>
    <row r="61" spans="1:10" ht="20.100000000000001" customHeight="1" x14ac:dyDescent="0.2">
      <c r="A61" s="19" t="s">
        <v>0</v>
      </c>
      <c r="B61" s="19" t="s">
        <v>68</v>
      </c>
      <c r="C61" s="19" t="s">
        <v>50</v>
      </c>
      <c r="D61" s="20"/>
      <c r="E61" s="19" t="s">
        <v>13</v>
      </c>
      <c r="F61" s="19" t="s">
        <v>66</v>
      </c>
      <c r="G61" s="58" t="s">
        <v>91</v>
      </c>
      <c r="H61" s="21">
        <v>21.81</v>
      </c>
      <c r="I61" s="22" t="s">
        <v>22</v>
      </c>
      <c r="J61" s="23">
        <v>0</v>
      </c>
    </row>
    <row r="62" spans="1:10" ht="20.100000000000001" customHeight="1" x14ac:dyDescent="0.2">
      <c r="A62" s="29" t="s">
        <v>0</v>
      </c>
      <c r="B62" s="29" t="s">
        <v>68</v>
      </c>
      <c r="C62" s="29" t="s">
        <v>52</v>
      </c>
      <c r="D62" s="30"/>
      <c r="E62" s="29" t="s">
        <v>25</v>
      </c>
      <c r="F62" s="29" t="s">
        <v>25</v>
      </c>
      <c r="G62" s="56" t="s">
        <v>87</v>
      </c>
      <c r="H62" s="31">
        <v>8.92</v>
      </c>
      <c r="I62" s="32" t="s">
        <v>20</v>
      </c>
      <c r="J62" s="33">
        <v>5</v>
      </c>
    </row>
    <row r="63" spans="1:10" ht="20.100000000000001" customHeight="1" x14ac:dyDescent="0.2">
      <c r="A63" s="29" t="s">
        <v>0</v>
      </c>
      <c r="B63" s="29" t="s">
        <v>68</v>
      </c>
      <c r="C63" s="29" t="s">
        <v>53</v>
      </c>
      <c r="D63" s="30"/>
      <c r="E63" s="29" t="s">
        <v>25</v>
      </c>
      <c r="F63" s="29" t="s">
        <v>25</v>
      </c>
      <c r="G63" s="56" t="s">
        <v>87</v>
      </c>
      <c r="H63" s="31">
        <v>9.36</v>
      </c>
      <c r="I63" s="32" t="s">
        <v>20</v>
      </c>
      <c r="J63" s="33">
        <v>5</v>
      </c>
    </row>
    <row r="64" spans="1:10" ht="20.100000000000001" customHeight="1" x14ac:dyDescent="0.2">
      <c r="A64" s="19" t="s">
        <v>0</v>
      </c>
      <c r="B64" s="19" t="s">
        <v>68</v>
      </c>
      <c r="C64" s="19" t="s">
        <v>54</v>
      </c>
      <c r="D64" s="20"/>
      <c r="E64" s="19" t="s">
        <v>12</v>
      </c>
      <c r="F64" s="19" t="s">
        <v>34</v>
      </c>
      <c r="G64" s="58" t="s">
        <v>82</v>
      </c>
      <c r="H64" s="21">
        <v>6.54</v>
      </c>
      <c r="I64" s="22" t="s">
        <v>20</v>
      </c>
      <c r="J64" s="23">
        <v>0</v>
      </c>
    </row>
    <row r="65" spans="1:11" ht="20.100000000000001" customHeight="1" x14ac:dyDescent="0.2">
      <c r="A65" s="19" t="s">
        <v>0</v>
      </c>
      <c r="B65" s="19" t="s">
        <v>68</v>
      </c>
      <c r="C65" s="19" t="s">
        <v>56</v>
      </c>
      <c r="D65" s="20"/>
      <c r="E65" s="19" t="s">
        <v>13</v>
      </c>
      <c r="F65" s="19" t="s">
        <v>66</v>
      </c>
      <c r="G65" s="58" t="s">
        <v>91</v>
      </c>
      <c r="H65" s="21">
        <v>11.21</v>
      </c>
      <c r="I65" s="22" t="s">
        <v>22</v>
      </c>
      <c r="J65" s="23">
        <v>0</v>
      </c>
    </row>
    <row r="66" spans="1:11" ht="20.100000000000001" customHeight="1" x14ac:dyDescent="0.2">
      <c r="A66" s="19" t="s">
        <v>0</v>
      </c>
      <c r="B66" s="19" t="s">
        <v>68</v>
      </c>
      <c r="C66" s="19" t="s">
        <v>58</v>
      </c>
      <c r="D66" s="20"/>
      <c r="E66" s="19" t="s">
        <v>13</v>
      </c>
      <c r="F66" s="19" t="s">
        <v>66</v>
      </c>
      <c r="G66" s="58" t="s">
        <v>91</v>
      </c>
      <c r="H66" s="21">
        <v>20.49</v>
      </c>
      <c r="I66" s="22" t="s">
        <v>22</v>
      </c>
      <c r="J66" s="23">
        <v>0</v>
      </c>
    </row>
    <row r="67" spans="1:11" ht="20.100000000000001" customHeight="1" x14ac:dyDescent="0.2">
      <c r="A67" s="19" t="s">
        <v>0</v>
      </c>
      <c r="B67" s="19" t="s">
        <v>68</v>
      </c>
      <c r="C67" s="19" t="s">
        <v>60</v>
      </c>
      <c r="D67" s="20"/>
      <c r="E67" s="19" t="s">
        <v>72</v>
      </c>
      <c r="F67" s="19" t="s">
        <v>72</v>
      </c>
      <c r="G67" s="58" t="s">
        <v>91</v>
      </c>
      <c r="H67" s="21">
        <v>16.5</v>
      </c>
      <c r="I67" s="22" t="s">
        <v>22</v>
      </c>
      <c r="J67" s="23">
        <v>0</v>
      </c>
    </row>
    <row r="68" spans="1:11" ht="20.100000000000001" customHeight="1" x14ac:dyDescent="0.2">
      <c r="A68" s="71"/>
      <c r="B68" s="71"/>
      <c r="C68" s="13"/>
      <c r="D68" s="71"/>
      <c r="E68" s="6"/>
      <c r="F68" s="6"/>
      <c r="G68" s="6"/>
      <c r="H68" s="16">
        <f>SUM(H51:H67)</f>
        <v>195.79000000000002</v>
      </c>
      <c r="I68" s="6"/>
      <c r="J68" s="71"/>
      <c r="K68" s="40"/>
    </row>
    <row r="69" spans="1:11" ht="20.100000000000001" customHeight="1" x14ac:dyDescent="0.2">
      <c r="A69" s="71"/>
      <c r="B69" s="71"/>
      <c r="C69" s="13"/>
      <c r="D69" s="71"/>
      <c r="E69" s="6"/>
      <c r="F69" s="6"/>
      <c r="G69" s="6"/>
      <c r="H69" s="14"/>
      <c r="I69" s="6"/>
      <c r="J69" s="71"/>
    </row>
    <row r="70" spans="1:11" ht="20.100000000000001" customHeight="1" x14ac:dyDescent="0.25">
      <c r="A70" s="71"/>
      <c r="B70" s="71"/>
      <c r="C70" s="13"/>
      <c r="D70" s="71"/>
      <c r="E70" s="6"/>
      <c r="F70" s="17" t="s">
        <v>73</v>
      </c>
      <c r="G70" s="17"/>
      <c r="H70" s="80">
        <f>H14+H35+H50+H68</f>
        <v>794.05</v>
      </c>
      <c r="I70" s="81" t="s">
        <v>99</v>
      </c>
      <c r="J70" s="71"/>
    </row>
    <row r="72" spans="1:11" ht="13.5" thickBot="1" x14ac:dyDescent="0.25"/>
    <row r="73" spans="1:11" x14ac:dyDescent="0.2">
      <c r="E73" s="42"/>
      <c r="F73" s="43"/>
      <c r="G73" s="52"/>
      <c r="H73" s="53"/>
      <c r="I73" s="54"/>
    </row>
    <row r="74" spans="1:11" x14ac:dyDescent="0.2">
      <c r="E74" s="44" t="s">
        <v>95</v>
      </c>
      <c r="F74" s="68">
        <f>SUM(H4:H13)+H15+H16+H17+SUM(H20:H31)+H34+H36+H49+H54+H55+H57+H62+H63+H52</f>
        <v>486.51</v>
      </c>
      <c r="G74" s="41"/>
      <c r="H74" s="71"/>
      <c r="I74" s="45"/>
    </row>
    <row r="75" spans="1:11" x14ac:dyDescent="0.2">
      <c r="E75" s="46" t="s">
        <v>74</v>
      </c>
      <c r="F75" s="69">
        <f>H18+H19+H32+H33+H51+H52+H53+H58+H59+H60+H61+H64+H65+H66+H67-H52</f>
        <v>167.46000000000004</v>
      </c>
      <c r="G75" s="14"/>
      <c r="H75" s="6"/>
      <c r="I75" s="72"/>
    </row>
    <row r="76" spans="1:11" x14ac:dyDescent="0.2">
      <c r="E76" s="67" t="s">
        <v>94</v>
      </c>
      <c r="F76" s="68">
        <f>H56</f>
        <v>1.81</v>
      </c>
      <c r="G76" s="14"/>
      <c r="H76" s="6"/>
      <c r="I76" s="72"/>
    </row>
    <row r="77" spans="1:11" ht="38.25" customHeight="1" x14ac:dyDescent="0.2">
      <c r="E77" s="47" t="s">
        <v>75</v>
      </c>
      <c r="F77" s="69">
        <f>SUM(H37:H48)</f>
        <v>138.27000000000001</v>
      </c>
      <c r="G77" s="85" t="s">
        <v>101</v>
      </c>
      <c r="H77" s="86"/>
      <c r="I77" s="87"/>
    </row>
    <row r="78" spans="1:11" ht="13.5" thickBot="1" x14ac:dyDescent="0.25">
      <c r="E78" s="48"/>
      <c r="F78" s="79">
        <f>SUM(F74:F77)</f>
        <v>794.05</v>
      </c>
      <c r="G78" s="49"/>
      <c r="H78" s="50"/>
      <c r="I78" s="51"/>
    </row>
  </sheetData>
  <sheetProtection algorithmName="SHA-512" hashValue="M7vAETz+mykFaycAp6t43za7u2k63mfWQucbnVwAkvm6Yc7nrGJl/Z/4k1hbJSMI4GC4Pq+v//LKjg2wXs9HQg==" saltValue="VtcJf/TIawsStvwTkpYgsg==" spinCount="100000" sheet="1" objects="1" scenarios="1"/>
  <autoFilter ref="A2:J67" xr:uid="{00000000-0009-0000-0000-000000000000}"/>
  <mergeCells count="3">
    <mergeCell ref="A1:I1"/>
    <mergeCell ref="A3:I3"/>
    <mergeCell ref="G77:I77"/>
  </mergeCells>
  <pageMargins left="7.874015748031496E-2" right="0" top="0" bottom="0" header="0.31496062992125984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EU_Vergabe 2026</vt:lpstr>
      <vt:lpstr>'EU_Vergabe 2026'!Drucktitel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Lohmann, Christiane</dc:creator>
  <cp:lastModifiedBy>Heyd, Cara-Maxine</cp:lastModifiedBy>
  <cp:lastPrinted>2026-02-25T07:31:16Z</cp:lastPrinted>
  <dcterms:created xsi:type="dcterms:W3CDTF">2011-06-07T08:44:20Z</dcterms:created>
  <dcterms:modified xsi:type="dcterms:W3CDTF">2026-05-12T07:29:32Z</dcterms:modified>
</cp:coreProperties>
</file>